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/>
  <mc:AlternateContent xmlns:mc="http://schemas.openxmlformats.org/markup-compatibility/2006">
    <mc:Choice Requires="x15">
      <x15ac:absPath xmlns:x15ac="http://schemas.microsoft.com/office/spreadsheetml/2010/11/ac" url="C:\Users\Kelson dell\Documents\MINISTÉRIO DA INTEGRAÇÃO\ORÇAMENTOS_E_CRONOGRAMAS\ORÇAMENTO NÃO DESONERADO\"/>
    </mc:Choice>
  </mc:AlternateContent>
  <xr:revisionPtr revIDLastSave="0" documentId="13_ncr:1_{5D42F088-642D-4283-89CC-CF656F520D8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RONOMOD" sheetId="1" r:id="rId1"/>
  </sheets>
  <definedNames>
    <definedName name="_xlnm.Print_Area" localSheetId="0">CRONOMOD!$A$1:$J$43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D22" i="1"/>
  <c r="F22" i="1" s="1"/>
  <c r="F33" i="1"/>
  <c r="F24" i="1"/>
  <c r="D20" i="1" l="1"/>
  <c r="F21" i="1" l="1"/>
  <c r="D31" i="1"/>
  <c r="D29" i="1" l="1"/>
  <c r="D27" i="1"/>
  <c r="F37" i="1"/>
  <c r="F38" i="1" s="1"/>
  <c r="D18" i="1"/>
  <c r="D37" i="1" l="1"/>
  <c r="D38" i="1" s="1"/>
  <c r="J31" i="1"/>
  <c r="F30" i="1"/>
  <c r="J30" i="1" s="1"/>
  <c r="J33" i="1"/>
  <c r="J32" i="1"/>
  <c r="J29" i="1"/>
  <c r="J28" i="1"/>
  <c r="J27" i="1"/>
  <c r="J26" i="1"/>
  <c r="J24" i="1"/>
  <c r="J23" i="1"/>
  <c r="J22" i="1" l="1"/>
  <c r="J21" i="1"/>
  <c r="J20" i="1"/>
  <c r="J18" i="1"/>
  <c r="H38" i="1"/>
  <c r="H36" i="1" s="1"/>
  <c r="J17" i="1"/>
  <c r="J19" i="1"/>
  <c r="J37" i="1" l="1"/>
  <c r="J36" i="1"/>
  <c r="J38" i="1" l="1"/>
</calcChain>
</file>

<file path=xl/sharedStrings.xml><?xml version="1.0" encoding="utf-8"?>
<sst xmlns="http://schemas.openxmlformats.org/spreadsheetml/2006/main" count="59" uniqueCount="39">
  <si>
    <t>CRONOGRAMA FÍSICO - DESEMBOLSO E APLICAÇÃO DOS RECURSOS</t>
  </si>
  <si>
    <t xml:space="preserve">DATA BASE: </t>
  </si>
  <si>
    <t>OBRA:</t>
  </si>
  <si>
    <t>PRAZO PROPOSTO</t>
  </si>
  <si>
    <t>ITEM</t>
  </si>
  <si>
    <t>SERVIÇOS</t>
  </si>
  <si>
    <t>UNIDADE</t>
  </si>
  <si>
    <t>2a. ETAPA</t>
  </si>
  <si>
    <t>TOTAL</t>
  </si>
  <si>
    <t xml:space="preserve"> </t>
  </si>
  <si>
    <t>RECURSOS PRÓPRIOS</t>
  </si>
  <si>
    <t xml:space="preserve">T O T A L </t>
  </si>
  <si>
    <t>ASSINATURA: _______________________</t>
  </si>
  <si>
    <t>1a. ETAPA</t>
  </si>
  <si>
    <t>R$</t>
  </si>
  <si>
    <t>MUNICÍPIO</t>
  </si>
  <si>
    <t>m2</t>
  </si>
  <si>
    <t>3a. ETAPA</t>
  </si>
  <si>
    <t>PLANO DE ALICAÇÃO DE RECURSOS</t>
  </si>
  <si>
    <t>INÍCIO: data da assinatura do convênio</t>
  </si>
  <si>
    <t>Rifaina - SP</t>
  </si>
  <si>
    <t>PREFEITURA MUNICIPAL DE RIFAINA</t>
  </si>
  <si>
    <t>ESTADO DE SÃO PAULO</t>
  </si>
  <si>
    <t xml:space="preserve">             CNPJ 45.318.995/0001-71               </t>
  </si>
  <si>
    <t>Serviços Preliminares</t>
  </si>
  <si>
    <t>Terraplenagem das vias</t>
  </si>
  <si>
    <t>Galerias Pluviais</t>
  </si>
  <si>
    <t>m3</t>
  </si>
  <si>
    <t>m</t>
  </si>
  <si>
    <t>GOVERNO FEDERAL</t>
  </si>
  <si>
    <t xml:space="preserve">MINISTÉRIO DA INTEGRAÇÃO NACIONAL </t>
  </si>
  <si>
    <t>FINAL: 540 dias a partir da data da assinatura do convênio</t>
  </si>
  <si>
    <t>PAVIMENTAÇÃO ASFALTICA, GUIAS E SARJETAS E DRENAGEM PLUVIAL</t>
  </si>
  <si>
    <t>RECURSOS FEDERAIS</t>
  </si>
  <si>
    <t>José Antonio Chereghini</t>
  </si>
  <si>
    <t>ARQUITETO E URBANISTA - CAU: 25.621-8</t>
  </si>
  <si>
    <t>ESTRADA MUNICIPAL</t>
  </si>
  <si>
    <t>Pavimentação Asfaltica</t>
  </si>
  <si>
    <t>RUA JOÃO BATISTA DOS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</si>
</sst>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mmmm\-yy;@"/>
  </numFmts>
  <fonts count="14" x14ac:knownFonts="1">
    <font>
      <sz val="10"/>
      <name val="MS Sans Serif"/>
    </font>
    <font>
      <sz val="8"/>
      <name val="MS Sans Serif"/>
      <family val="2"/>
    </font>
    <font>
      <b/>
      <sz val="11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gray0625"/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Continuous"/>
    </xf>
    <xf numFmtId="0" fontId="6" fillId="0" borderId="0" xfId="0" applyFont="1"/>
    <xf numFmtId="0" fontId="8" fillId="0" borderId="1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5" fillId="0" borderId="5" xfId="0" applyFont="1" applyBorder="1"/>
    <xf numFmtId="0" fontId="5" fillId="0" borderId="6" xfId="0" applyFont="1" applyBorder="1"/>
    <xf numFmtId="0" fontId="7" fillId="0" borderId="7" xfId="0" applyFont="1" applyBorder="1" applyAlignment="1">
      <alignment horizontal="center"/>
    </xf>
    <xf numFmtId="0" fontId="5" fillId="0" borderId="8" xfId="0" applyFont="1" applyBorder="1"/>
    <xf numFmtId="0" fontId="5" fillId="0" borderId="0" xfId="0" applyFont="1" applyBorder="1"/>
    <xf numFmtId="0" fontId="9" fillId="0" borderId="5" xfId="0" applyFont="1" applyBorder="1"/>
    <xf numFmtId="0" fontId="9" fillId="0" borderId="6" xfId="0" applyFont="1" applyBorder="1"/>
    <xf numFmtId="0" fontId="8" fillId="0" borderId="0" xfId="0" applyFont="1" applyBorder="1"/>
    <xf numFmtId="0" fontId="9" fillId="0" borderId="9" xfId="0" applyFont="1" applyBorder="1"/>
    <xf numFmtId="0" fontId="9" fillId="0" borderId="0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Continuous"/>
    </xf>
    <xf numFmtId="0" fontId="3" fillId="0" borderId="10" xfId="0" applyFont="1" applyBorder="1" applyAlignment="1">
      <alignment horizontal="centerContinuous"/>
    </xf>
    <xf numFmtId="4" fontId="3" fillId="0" borderId="7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3" fillId="0" borderId="15" xfId="0" applyFont="1" applyBorder="1" applyAlignment="1">
      <alignment horizontal="center"/>
    </xf>
    <xf numFmtId="0" fontId="6" fillId="0" borderId="13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4" fontId="3" fillId="2" borderId="9" xfId="0" applyNumberFormat="1" applyFont="1" applyFill="1" applyBorder="1" applyAlignment="1">
      <alignment horizontal="center"/>
    </xf>
    <xf numFmtId="4" fontId="3" fillId="2" borderId="14" xfId="0" applyNumberFormat="1" applyFont="1" applyFill="1" applyBorder="1" applyAlignment="1"/>
    <xf numFmtId="4" fontId="3" fillId="2" borderId="14" xfId="0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" fontId="6" fillId="0" borderId="10" xfId="0" applyNumberFormat="1" applyFont="1" applyBorder="1" applyAlignment="1">
      <alignment horizontal="center"/>
    </xf>
    <xf numFmtId="0" fontId="10" fillId="0" borderId="0" xfId="0" applyFont="1"/>
    <xf numFmtId="0" fontId="3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/>
    <xf numFmtId="164" fontId="5" fillId="0" borderId="0" xfId="0" applyNumberFormat="1" applyFont="1" applyBorder="1" applyAlignment="1">
      <alignment horizontal="center"/>
    </xf>
    <xf numFmtId="0" fontId="5" fillId="0" borderId="4" xfId="0" applyFont="1" applyBorder="1" applyAlignment="1"/>
    <xf numFmtId="164" fontId="5" fillId="0" borderId="13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Continuous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5" fillId="0" borderId="1" xfId="0" applyFont="1" applyBorder="1"/>
    <xf numFmtId="0" fontId="5" fillId="0" borderId="3" xfId="0" applyFont="1" applyBorder="1"/>
    <xf numFmtId="0" fontId="5" fillId="0" borderId="12" xfId="0" applyFont="1" applyBorder="1"/>
    <xf numFmtId="0" fontId="5" fillId="0" borderId="9" xfId="0" applyFont="1" applyBorder="1"/>
    <xf numFmtId="0" fontId="5" fillId="0" borderId="14" xfId="0" applyFont="1" applyBorder="1"/>
    <xf numFmtId="4" fontId="11" fillId="0" borderId="0" xfId="0" applyNumberFormat="1" applyFont="1"/>
    <xf numFmtId="0" fontId="6" fillId="0" borderId="11" xfId="0" applyFont="1" applyBorder="1" applyAlignment="1">
      <alignment vertical="top" wrapText="1"/>
    </xf>
    <xf numFmtId="0" fontId="5" fillId="3" borderId="22" xfId="0" applyFont="1" applyFill="1" applyBorder="1" applyAlignment="1">
      <alignment vertical="top"/>
    </xf>
    <xf numFmtId="0" fontId="6" fillId="3" borderId="23" xfId="0" applyFont="1" applyFill="1" applyBorder="1" applyAlignment="1">
      <alignment vertical="top" wrapText="1"/>
    </xf>
    <xf numFmtId="0" fontId="3" fillId="3" borderId="24" xfId="0" applyFont="1" applyFill="1" applyBorder="1" applyAlignment="1">
      <alignment horizontal="center"/>
    </xf>
    <xf numFmtId="4" fontId="3" fillId="3" borderId="17" xfId="0" applyNumberFormat="1" applyFont="1" applyFill="1" applyBorder="1" applyAlignment="1">
      <alignment horizontal="center"/>
    </xf>
    <xf numFmtId="0" fontId="5" fillId="0" borderId="26" xfId="0" applyFont="1" applyBorder="1" applyAlignment="1">
      <alignment vertical="top"/>
    </xf>
    <xf numFmtId="4" fontId="3" fillId="0" borderId="27" xfId="0" applyNumberFormat="1" applyFont="1" applyBorder="1" applyAlignment="1">
      <alignment horizontal="center"/>
    </xf>
    <xf numFmtId="0" fontId="7" fillId="0" borderId="28" xfId="0" applyFont="1" applyBorder="1" applyAlignment="1">
      <alignment horizontal="right" vertical="top"/>
    </xf>
    <xf numFmtId="4" fontId="3" fillId="0" borderId="29" xfId="0" applyNumberFormat="1" applyFont="1" applyBorder="1" applyAlignment="1">
      <alignment horizontal="center"/>
    </xf>
    <xf numFmtId="0" fontId="5" fillId="0" borderId="28" xfId="0" applyFont="1" applyBorder="1" applyAlignment="1">
      <alignment horizontal="right" vertical="top"/>
    </xf>
    <xf numFmtId="0" fontId="7" fillId="0" borderId="30" xfId="0" applyFont="1" applyBorder="1" applyAlignment="1">
      <alignment vertical="top"/>
    </xf>
    <xf numFmtId="0" fontId="6" fillId="0" borderId="31" xfId="0" applyFont="1" applyBorder="1" applyAlignment="1">
      <alignment vertical="top"/>
    </xf>
    <xf numFmtId="0" fontId="6" fillId="0" borderId="32" xfId="0" applyFont="1" applyBorder="1" applyAlignment="1">
      <alignment horizontal="center"/>
    </xf>
    <xf numFmtId="4" fontId="3" fillId="0" borderId="35" xfId="0" applyNumberFormat="1" applyFont="1" applyBorder="1" applyAlignment="1">
      <alignment horizontal="center"/>
    </xf>
    <xf numFmtId="0" fontId="7" fillId="2" borderId="36" xfId="0" applyFont="1" applyFill="1" applyBorder="1" applyAlignment="1">
      <alignment horizontal="left" vertical="center"/>
    </xf>
    <xf numFmtId="0" fontId="3" fillId="2" borderId="37" xfId="0" applyFont="1" applyFill="1" applyBorder="1"/>
    <xf numFmtId="0" fontId="6" fillId="2" borderId="38" xfId="0" applyFont="1" applyFill="1" applyBorder="1" applyAlignment="1">
      <alignment horizontal="center"/>
    </xf>
    <xf numFmtId="4" fontId="3" fillId="2" borderId="8" xfId="0" applyNumberFormat="1" applyFont="1" applyFill="1" applyBorder="1" applyAlignment="1"/>
    <xf numFmtId="0" fontId="5" fillId="0" borderId="39" xfId="0" applyFont="1" applyBorder="1" applyAlignment="1">
      <alignment vertical="top"/>
    </xf>
    <xf numFmtId="0" fontId="6" fillId="0" borderId="40" xfId="0" applyFont="1" applyBorder="1" applyAlignment="1">
      <alignment vertical="top" wrapText="1"/>
    </xf>
    <xf numFmtId="0" fontId="3" fillId="0" borderId="41" xfId="0" applyFont="1" applyBorder="1" applyAlignment="1">
      <alignment horizontal="center"/>
    </xf>
    <xf numFmtId="4" fontId="3" fillId="0" borderId="43" xfId="0" applyNumberFormat="1" applyFont="1" applyBorder="1" applyAlignment="1">
      <alignment horizontal="center"/>
    </xf>
    <xf numFmtId="4" fontId="3" fillId="0" borderId="20" xfId="0" applyNumberFormat="1" applyFont="1" applyBorder="1" applyAlignment="1">
      <alignment horizontal="center"/>
    </xf>
    <xf numFmtId="4" fontId="3" fillId="0" borderId="16" xfId="0" applyNumberFormat="1" applyFont="1" applyBorder="1" applyAlignment="1">
      <alignment horizontal="center"/>
    </xf>
    <xf numFmtId="4" fontId="5" fillId="0" borderId="16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center"/>
    </xf>
    <xf numFmtId="4" fontId="5" fillId="0" borderId="19" xfId="0" applyNumberFormat="1" applyFont="1" applyBorder="1" applyAlignment="1">
      <alignment horizontal="center"/>
    </xf>
    <xf numFmtId="4" fontId="3" fillId="0" borderId="42" xfId="0" applyNumberFormat="1" applyFont="1" applyBorder="1" applyAlignment="1">
      <alignment horizontal="center"/>
    </xf>
    <xf numFmtId="4" fontId="3" fillId="0" borderId="41" xfId="0" applyNumberFormat="1" applyFont="1" applyBorder="1" applyAlignment="1">
      <alignment horizontal="center"/>
    </xf>
    <xf numFmtId="4" fontId="5" fillId="0" borderId="41" xfId="0" applyNumberFormat="1" applyFont="1" applyBorder="1" applyAlignment="1">
      <alignment horizontal="center"/>
    </xf>
    <xf numFmtId="4" fontId="3" fillId="3" borderId="25" xfId="0" applyNumberFormat="1" applyFont="1" applyFill="1" applyBorder="1" applyAlignment="1">
      <alignment horizontal="center"/>
    </xf>
    <xf numFmtId="4" fontId="3" fillId="3" borderId="24" xfId="0" applyNumberFormat="1" applyFont="1" applyFill="1" applyBorder="1" applyAlignment="1">
      <alignment horizontal="center"/>
    </xf>
    <xf numFmtId="4" fontId="5" fillId="3" borderId="24" xfId="0" applyNumberFormat="1" applyFont="1" applyFill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4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4" fontId="6" fillId="0" borderId="4" xfId="0" applyNumberFormat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4" fontId="5" fillId="0" borderId="15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15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9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6" fillId="0" borderId="0" xfId="0" applyFont="1" applyAlignme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09" name="Line 10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0" name="Line 1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1" name="Line 1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flipH="1"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2" name="Line 1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0</xdr:row>
      <xdr:rowOff>0</xdr:rowOff>
    </xdr:from>
    <xdr:to>
      <xdr:col>1</xdr:col>
      <xdr:colOff>704850</xdr:colOff>
      <xdr:row>3</xdr:row>
      <xdr:rowOff>3794</xdr:rowOff>
    </xdr:to>
    <xdr:pic>
      <xdr:nvPicPr>
        <xdr:cNvPr id="8" name="Picture 3" descr="brasao de rifaina transparent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975" y="0"/>
          <a:ext cx="885825" cy="94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showGridLines="0" showZeros="0" tabSelected="1" view="pageBreakPreview" topLeftCell="A17" zoomScaleSheetLayoutView="100" workbookViewId="0">
      <selection activeCell="F33" sqref="F33:G33"/>
    </sheetView>
  </sheetViews>
  <sheetFormatPr defaultRowHeight="18" customHeight="1" x14ac:dyDescent="0.2"/>
  <cols>
    <col min="1" max="1" width="5.42578125" style="4" customWidth="1"/>
    <col min="2" max="2" width="40.7109375" style="4" customWidth="1"/>
    <col min="3" max="3" width="9.28515625" style="5" customWidth="1"/>
    <col min="4" max="4" width="17.28515625" style="5" customWidth="1"/>
    <col min="5" max="5" width="14.85546875" style="5" customWidth="1"/>
    <col min="6" max="6" width="17.28515625" style="4" customWidth="1"/>
    <col min="7" max="7" width="15.28515625" style="4" customWidth="1"/>
    <col min="8" max="8" width="17.28515625" style="4" customWidth="1"/>
    <col min="9" max="9" width="14.5703125" style="4" customWidth="1"/>
    <col min="10" max="10" width="16.7109375" style="4" customWidth="1"/>
    <col min="11" max="16384" width="9.140625" style="4"/>
  </cols>
  <sheetData>
    <row r="1" spans="1:10" ht="24.95" customHeight="1" x14ac:dyDescent="0.3">
      <c r="A1" s="60"/>
      <c r="B1" s="10"/>
      <c r="C1" s="112" t="s">
        <v>21</v>
      </c>
      <c r="D1" s="112"/>
      <c r="E1" s="112"/>
      <c r="F1" s="112"/>
      <c r="G1" s="112"/>
      <c r="H1" s="10"/>
      <c r="I1" s="10"/>
      <c r="J1" s="61"/>
    </row>
    <row r="2" spans="1:10" ht="24.95" customHeight="1" x14ac:dyDescent="0.3">
      <c r="A2" s="16"/>
      <c r="B2" s="19"/>
      <c r="C2" s="113" t="s">
        <v>22</v>
      </c>
      <c r="D2" s="113"/>
      <c r="E2" s="113"/>
      <c r="F2" s="113"/>
      <c r="G2" s="113"/>
      <c r="H2" s="19"/>
      <c r="I2" s="19"/>
      <c r="J2" s="62"/>
    </row>
    <row r="3" spans="1:10" ht="24.95" customHeight="1" x14ac:dyDescent="0.3">
      <c r="A3" s="18"/>
      <c r="B3" s="63"/>
      <c r="C3" s="114" t="s">
        <v>23</v>
      </c>
      <c r="D3" s="114"/>
      <c r="E3" s="114"/>
      <c r="F3" s="114"/>
      <c r="G3" s="114"/>
      <c r="H3" s="63"/>
      <c r="I3" s="63"/>
      <c r="J3" s="64"/>
    </row>
    <row r="4" spans="1:10" ht="18" customHeight="1" x14ac:dyDescent="0.25">
      <c r="A4" s="19"/>
      <c r="B4" s="19"/>
      <c r="C4" s="59" t="s">
        <v>0</v>
      </c>
      <c r="D4" s="13"/>
      <c r="E4" s="13"/>
      <c r="F4" s="19"/>
      <c r="G4" s="19"/>
      <c r="H4" s="19"/>
      <c r="I4" s="19"/>
      <c r="J4" s="19"/>
    </row>
    <row r="5" spans="1:10" s="2" customFormat="1" ht="18" customHeight="1" x14ac:dyDescent="0.25">
      <c r="A5" s="1" t="s">
        <v>29</v>
      </c>
      <c r="C5" s="1"/>
      <c r="G5" s="3"/>
      <c r="H5" s="3"/>
      <c r="I5" s="3"/>
      <c r="J5" s="3"/>
    </row>
    <row r="6" spans="1:10" ht="5.25" customHeight="1" x14ac:dyDescent="0.2"/>
    <row r="7" spans="1:10" ht="13.5" customHeight="1" x14ac:dyDescent="0.25">
      <c r="A7" s="118" t="s">
        <v>30</v>
      </c>
      <c r="B7" s="118"/>
      <c r="C7" s="118"/>
      <c r="D7" s="118"/>
      <c r="F7" s="119" t="s">
        <v>15</v>
      </c>
      <c r="G7" s="120"/>
      <c r="H7" s="121"/>
      <c r="I7" s="6"/>
      <c r="J7" s="7"/>
    </row>
    <row r="8" spans="1:10" ht="13.5" customHeight="1" x14ac:dyDescent="0.25">
      <c r="A8" s="115"/>
      <c r="B8" s="115"/>
      <c r="C8" s="115"/>
      <c r="D8" s="115"/>
      <c r="F8" s="122" t="s">
        <v>20</v>
      </c>
      <c r="G8" s="123"/>
      <c r="H8" s="124"/>
      <c r="I8" s="50"/>
      <c r="J8" s="50"/>
    </row>
    <row r="9" spans="1:10" ht="5.25" customHeight="1" x14ac:dyDescent="0.25">
      <c r="F9" s="8"/>
    </row>
    <row r="10" spans="1:10" ht="12.75" customHeight="1" x14ac:dyDescent="0.2">
      <c r="A10" s="9" t="s">
        <v>2</v>
      </c>
      <c r="B10" s="10"/>
      <c r="C10" s="11"/>
      <c r="D10" s="12"/>
      <c r="E10" s="13"/>
      <c r="F10" s="14" t="s">
        <v>3</v>
      </c>
      <c r="G10" s="15"/>
      <c r="H10" s="15"/>
      <c r="I10" s="16"/>
      <c r="J10" s="17" t="s">
        <v>1</v>
      </c>
    </row>
    <row r="11" spans="1:10" ht="32.25" customHeight="1" x14ac:dyDescent="0.25">
      <c r="A11" s="18"/>
      <c r="B11" s="116" t="s">
        <v>32</v>
      </c>
      <c r="C11" s="116"/>
      <c r="D11" s="117"/>
      <c r="E11" s="19"/>
      <c r="F11" s="51" t="s">
        <v>19</v>
      </c>
      <c r="G11" s="20"/>
      <c r="H11" s="20"/>
      <c r="I11" s="21"/>
      <c r="J11" s="52">
        <v>43755</v>
      </c>
    </row>
    <row r="12" spans="1:10" ht="18" customHeight="1" x14ac:dyDescent="0.2">
      <c r="A12" s="22"/>
      <c r="B12" s="19"/>
      <c r="C12" s="13"/>
      <c r="D12" s="13"/>
      <c r="E12" s="13"/>
      <c r="F12" s="18" t="s">
        <v>31</v>
      </c>
      <c r="G12" s="23"/>
      <c r="H12" s="23"/>
      <c r="I12" s="21"/>
      <c r="J12" s="24"/>
    </row>
    <row r="13" spans="1:10" ht="6.75" customHeight="1" x14ac:dyDescent="0.2"/>
    <row r="14" spans="1:10" ht="15" customHeight="1" x14ac:dyDescent="0.25">
      <c r="A14" s="25" t="s">
        <v>4</v>
      </c>
      <c r="B14" s="53" t="s">
        <v>5</v>
      </c>
      <c r="C14" s="12" t="s">
        <v>6</v>
      </c>
      <c r="D14" s="54" t="s">
        <v>13</v>
      </c>
      <c r="E14" s="26"/>
      <c r="F14" s="54" t="s">
        <v>7</v>
      </c>
      <c r="G14" s="27"/>
      <c r="H14" s="54" t="s">
        <v>17</v>
      </c>
      <c r="I14" s="27"/>
      <c r="J14" s="28"/>
    </row>
    <row r="15" spans="1:10" ht="15" customHeight="1" thickBot="1" x14ac:dyDescent="0.3">
      <c r="A15" s="29"/>
      <c r="B15" s="30"/>
      <c r="C15" s="31"/>
      <c r="D15" s="109"/>
      <c r="E15" s="110"/>
      <c r="F15" s="109"/>
      <c r="G15" s="110"/>
      <c r="H15" s="109"/>
      <c r="I15" s="110"/>
      <c r="J15" s="32" t="s">
        <v>8</v>
      </c>
    </row>
    <row r="16" spans="1:10" ht="15" customHeight="1" thickBot="1" x14ac:dyDescent="0.25">
      <c r="A16" s="67"/>
      <c r="B16" s="68" t="s">
        <v>36</v>
      </c>
      <c r="C16" s="69"/>
      <c r="D16" s="97"/>
      <c r="E16" s="98"/>
      <c r="F16" s="97"/>
      <c r="G16" s="98"/>
      <c r="H16" s="97"/>
      <c r="I16" s="98"/>
      <c r="J16" s="70"/>
    </row>
    <row r="17" spans="1:10" ht="15" customHeight="1" x14ac:dyDescent="0.2">
      <c r="A17" s="71">
        <v>1</v>
      </c>
      <c r="B17" s="66" t="s">
        <v>24</v>
      </c>
      <c r="C17" s="34" t="s">
        <v>16</v>
      </c>
      <c r="D17" s="107">
        <v>6552.2</v>
      </c>
      <c r="E17" s="111"/>
      <c r="F17" s="107"/>
      <c r="G17" s="108"/>
      <c r="H17" s="107"/>
      <c r="I17" s="108"/>
      <c r="J17" s="72">
        <f>SUM(D17)</f>
        <v>6552.2</v>
      </c>
    </row>
    <row r="18" spans="1:10" ht="15" customHeight="1" x14ac:dyDescent="0.25">
      <c r="A18" s="73"/>
      <c r="B18" s="35"/>
      <c r="C18" s="42" t="s">
        <v>14</v>
      </c>
      <c r="D18" s="91">
        <f>ROUND(4511.65+4511.65*0.2097,2)</f>
        <v>5457.74</v>
      </c>
      <c r="E18" s="92"/>
      <c r="F18" s="91"/>
      <c r="G18" s="93"/>
      <c r="H18" s="91"/>
      <c r="I18" s="93"/>
      <c r="J18" s="74">
        <f>SUM(D18)</f>
        <v>5457.74</v>
      </c>
    </row>
    <row r="19" spans="1:10" ht="15" customHeight="1" x14ac:dyDescent="0.2">
      <c r="A19" s="71">
        <v>2</v>
      </c>
      <c r="B19" s="36" t="s">
        <v>25</v>
      </c>
      <c r="C19" s="34" t="s">
        <v>27</v>
      </c>
      <c r="D19" s="88">
        <v>1992.38</v>
      </c>
      <c r="E19" s="89"/>
      <c r="F19" s="88"/>
      <c r="G19" s="90"/>
      <c r="H19" s="88"/>
      <c r="I19" s="90"/>
      <c r="J19" s="74">
        <f>SUM(D19:I19)</f>
        <v>1992.38</v>
      </c>
    </row>
    <row r="20" spans="1:10" ht="15" customHeight="1" x14ac:dyDescent="0.25">
      <c r="A20" s="73"/>
      <c r="B20" s="35"/>
      <c r="C20" s="42" t="s">
        <v>14</v>
      </c>
      <c r="D20" s="91">
        <f>ROUND(12101.37*1.2097,2)</f>
        <v>14639.03</v>
      </c>
      <c r="E20" s="92"/>
      <c r="F20" s="91"/>
      <c r="G20" s="93"/>
      <c r="H20" s="91"/>
      <c r="I20" s="93"/>
      <c r="J20" s="74">
        <f>SUM(D20:I20)</f>
        <v>14639.03</v>
      </c>
    </row>
    <row r="21" spans="1:10" ht="15" customHeight="1" x14ac:dyDescent="0.2">
      <c r="A21" s="71">
        <v>3</v>
      </c>
      <c r="B21" s="36" t="s">
        <v>26</v>
      </c>
      <c r="C21" s="34" t="s">
        <v>28</v>
      </c>
      <c r="D21" s="88">
        <f>ROUND(705.59*0.256642842115056,2)</f>
        <v>181.08</v>
      </c>
      <c r="E21" s="89"/>
      <c r="F21" s="88">
        <f>705.59-D21</f>
        <v>524.51</v>
      </c>
      <c r="G21" s="90"/>
      <c r="H21" s="88"/>
      <c r="I21" s="90"/>
      <c r="J21" s="74">
        <f t="shared" ref="J21:J22" si="0">D21+F21</f>
        <v>705.59</v>
      </c>
    </row>
    <row r="22" spans="1:10" ht="15" customHeight="1" x14ac:dyDescent="0.25">
      <c r="A22" s="75"/>
      <c r="B22" s="37"/>
      <c r="C22" s="42" t="s">
        <v>14</v>
      </c>
      <c r="D22" s="91">
        <f>ROUND(246554.31*0.256642842115056*1.2097,2)</f>
        <v>76545.460000000006</v>
      </c>
      <c r="E22" s="92"/>
      <c r="F22" s="91">
        <f>ROUND(298256.75-D22,2)</f>
        <v>221711.29</v>
      </c>
      <c r="G22" s="92"/>
      <c r="H22" s="91"/>
      <c r="I22" s="92"/>
      <c r="J22" s="74">
        <f t="shared" si="0"/>
        <v>298256.75</v>
      </c>
    </row>
    <row r="23" spans="1:10" ht="15" customHeight="1" x14ac:dyDescent="0.2">
      <c r="A23" s="71">
        <v>4</v>
      </c>
      <c r="B23" s="33" t="s">
        <v>37</v>
      </c>
      <c r="C23" s="34" t="s">
        <v>16</v>
      </c>
      <c r="D23" s="88"/>
      <c r="E23" s="89"/>
      <c r="F23" s="88">
        <v>6552.2</v>
      </c>
      <c r="G23" s="89"/>
      <c r="H23" s="88">
        <v>0</v>
      </c>
      <c r="I23" s="89"/>
      <c r="J23" s="74">
        <f>D23+F23</f>
        <v>6552.2</v>
      </c>
    </row>
    <row r="24" spans="1:10" ht="15" customHeight="1" thickBot="1" x14ac:dyDescent="0.3">
      <c r="A24" s="76" t="s">
        <v>9</v>
      </c>
      <c r="B24" s="77" t="s">
        <v>9</v>
      </c>
      <c r="C24" s="78" t="s">
        <v>14</v>
      </c>
      <c r="D24" s="100"/>
      <c r="E24" s="101"/>
      <c r="F24" s="100">
        <f>ROUND(431092.99*1.2097,2)</f>
        <v>521493.19</v>
      </c>
      <c r="G24" s="101"/>
      <c r="H24" s="100">
        <v>0</v>
      </c>
      <c r="I24" s="101"/>
      <c r="J24" s="79">
        <f>D24+F24</f>
        <v>521493.19</v>
      </c>
    </row>
    <row r="25" spans="1:10" ht="15" customHeight="1" thickBot="1" x14ac:dyDescent="0.25">
      <c r="A25" s="67"/>
      <c r="B25" s="68" t="s">
        <v>38</v>
      </c>
      <c r="C25" s="69"/>
      <c r="D25" s="97"/>
      <c r="E25" s="98"/>
      <c r="F25" s="97"/>
      <c r="G25" s="99"/>
      <c r="H25" s="97"/>
      <c r="I25" s="99"/>
      <c r="J25" s="70"/>
    </row>
    <row r="26" spans="1:10" ht="15" customHeight="1" x14ac:dyDescent="0.2">
      <c r="A26" s="84">
        <v>5</v>
      </c>
      <c r="B26" s="85" t="s">
        <v>24</v>
      </c>
      <c r="C26" s="86" t="s">
        <v>16</v>
      </c>
      <c r="D26" s="94">
        <v>3287.04</v>
      </c>
      <c r="E26" s="95"/>
      <c r="F26" s="94"/>
      <c r="G26" s="96"/>
      <c r="H26" s="94"/>
      <c r="I26" s="96"/>
      <c r="J26" s="87">
        <f>SUM(D26)</f>
        <v>3287.04</v>
      </c>
    </row>
    <row r="27" spans="1:10" ht="15" customHeight="1" x14ac:dyDescent="0.25">
      <c r="A27" s="73"/>
      <c r="B27" s="35"/>
      <c r="C27" s="42" t="s">
        <v>14</v>
      </c>
      <c r="D27" s="91">
        <f>ROUND(1709.26*1.2097,2)</f>
        <v>2067.69</v>
      </c>
      <c r="E27" s="92"/>
      <c r="F27" s="91"/>
      <c r="G27" s="93"/>
      <c r="H27" s="91"/>
      <c r="I27" s="93"/>
      <c r="J27" s="74">
        <f>SUM(D27)</f>
        <v>2067.69</v>
      </c>
    </row>
    <row r="28" spans="1:10" ht="15" customHeight="1" x14ac:dyDescent="0.2">
      <c r="A28" s="71">
        <v>6</v>
      </c>
      <c r="B28" s="36" t="s">
        <v>25</v>
      </c>
      <c r="C28" s="34" t="s">
        <v>27</v>
      </c>
      <c r="D28" s="88">
        <v>740</v>
      </c>
      <c r="E28" s="89"/>
      <c r="F28" s="88"/>
      <c r="G28" s="90"/>
      <c r="H28" s="88"/>
      <c r="I28" s="90"/>
      <c r="J28" s="74">
        <f>SUM(D28:I28)</f>
        <v>740</v>
      </c>
    </row>
    <row r="29" spans="1:10" ht="15" customHeight="1" x14ac:dyDescent="0.25">
      <c r="A29" s="73"/>
      <c r="B29" s="35"/>
      <c r="C29" s="42" t="s">
        <v>14</v>
      </c>
      <c r="D29" s="91">
        <f>ROUND(3772.4*1.2097,2)</f>
        <v>4563.47</v>
      </c>
      <c r="E29" s="92"/>
      <c r="F29" s="91"/>
      <c r="G29" s="93"/>
      <c r="H29" s="91"/>
      <c r="I29" s="93"/>
      <c r="J29" s="74">
        <f>SUM(D29:I29)</f>
        <v>4563.47</v>
      </c>
    </row>
    <row r="30" spans="1:10" ht="15" customHeight="1" x14ac:dyDescent="0.2">
      <c r="A30" s="71">
        <v>7</v>
      </c>
      <c r="B30" s="36" t="s">
        <v>26</v>
      </c>
      <c r="C30" s="34" t="s">
        <v>28</v>
      </c>
      <c r="D30" s="88">
        <v>330.79</v>
      </c>
      <c r="E30" s="89"/>
      <c r="F30" s="88">
        <f>330.79-D30</f>
        <v>0</v>
      </c>
      <c r="G30" s="90"/>
      <c r="H30" s="88"/>
      <c r="I30" s="90"/>
      <c r="J30" s="74">
        <f t="shared" ref="J30:J31" si="1">D30+F30</f>
        <v>330.79</v>
      </c>
    </row>
    <row r="31" spans="1:10" ht="15" customHeight="1" x14ac:dyDescent="0.25">
      <c r="A31" s="75"/>
      <c r="B31" s="37"/>
      <c r="C31" s="42" t="s">
        <v>14</v>
      </c>
      <c r="D31" s="91">
        <f>ROUND(114517.78*1.2097,2)</f>
        <v>138532.16</v>
      </c>
      <c r="E31" s="92"/>
      <c r="F31" s="91"/>
      <c r="G31" s="92"/>
      <c r="H31" s="91"/>
      <c r="I31" s="92"/>
      <c r="J31" s="74">
        <f t="shared" si="1"/>
        <v>138532.16</v>
      </c>
    </row>
    <row r="32" spans="1:10" ht="15" customHeight="1" x14ac:dyDescent="0.2">
      <c r="A32" s="71">
        <v>8</v>
      </c>
      <c r="B32" s="33" t="s">
        <v>37</v>
      </c>
      <c r="C32" s="34" t="s">
        <v>16</v>
      </c>
      <c r="D32" s="88"/>
      <c r="E32" s="89"/>
      <c r="F32" s="88">
        <v>3287.04</v>
      </c>
      <c r="G32" s="89"/>
      <c r="H32" s="88">
        <v>0</v>
      </c>
      <c r="I32" s="89"/>
      <c r="J32" s="74">
        <f>D32+F32</f>
        <v>3287.04</v>
      </c>
    </row>
    <row r="33" spans="1:10" ht="15" customHeight="1" thickBot="1" x14ac:dyDescent="0.3">
      <c r="A33" s="76" t="s">
        <v>9</v>
      </c>
      <c r="B33" s="77" t="s">
        <v>9</v>
      </c>
      <c r="C33" s="78" t="s">
        <v>14</v>
      </c>
      <c r="D33" s="100"/>
      <c r="E33" s="101"/>
      <c r="F33" s="100">
        <f>ROUND(185184.51*1.2097,2)</f>
        <v>224017.7</v>
      </c>
      <c r="G33" s="101"/>
      <c r="H33" s="100">
        <v>0</v>
      </c>
      <c r="I33" s="101"/>
      <c r="J33" s="79">
        <f>D33+F33</f>
        <v>224017.7</v>
      </c>
    </row>
    <row r="34" spans="1:10" ht="6.75" customHeight="1" thickBot="1" x14ac:dyDescent="0.3">
      <c r="A34" s="80"/>
      <c r="B34" s="81"/>
      <c r="C34" s="82"/>
      <c r="D34" s="38"/>
      <c r="E34" s="38"/>
      <c r="F34" s="83"/>
      <c r="G34" s="39"/>
      <c r="H34" s="83"/>
      <c r="I34" s="39"/>
      <c r="J34" s="40"/>
    </row>
    <row r="35" spans="1:10" ht="15" customHeight="1" x14ac:dyDescent="0.25">
      <c r="A35" s="43" t="s">
        <v>18</v>
      </c>
      <c r="B35" s="41"/>
      <c r="C35" s="42"/>
      <c r="D35" s="103"/>
      <c r="E35" s="104"/>
      <c r="F35" s="103"/>
      <c r="G35" s="104"/>
      <c r="H35" s="103"/>
      <c r="I35" s="104"/>
      <c r="J35" s="44"/>
    </row>
    <row r="36" spans="1:10" ht="15" customHeight="1" x14ac:dyDescent="0.25">
      <c r="A36" s="43" t="s">
        <v>33</v>
      </c>
      <c r="B36" s="41"/>
      <c r="C36" s="42"/>
      <c r="D36" s="103">
        <v>200000</v>
      </c>
      <c r="E36" s="104"/>
      <c r="F36" s="103">
        <v>800000</v>
      </c>
      <c r="G36" s="104"/>
      <c r="H36" s="103">
        <f>H39-H38</f>
        <v>0</v>
      </c>
      <c r="I36" s="104"/>
      <c r="J36" s="44">
        <f>SUM(D36:I36)</f>
        <v>1000000</v>
      </c>
    </row>
    <row r="37" spans="1:10" ht="15" customHeight="1" x14ac:dyDescent="0.25">
      <c r="A37" s="43" t="s">
        <v>10</v>
      </c>
      <c r="B37" s="41"/>
      <c r="C37" s="42"/>
      <c r="D37" s="103">
        <f>ROUND(D18+D20+D22+D27+D29+D31-D36,2)</f>
        <v>41805.550000000003</v>
      </c>
      <c r="E37" s="104"/>
      <c r="F37" s="103">
        <f>ROUND(F22+F24+F33-F36,2)</f>
        <v>167222.18</v>
      </c>
      <c r="G37" s="104"/>
      <c r="H37" s="105"/>
      <c r="I37" s="106"/>
      <c r="J37" s="44">
        <f>D37+F37</f>
        <v>209027.72999999998</v>
      </c>
    </row>
    <row r="38" spans="1:10" ht="15" customHeight="1" x14ac:dyDescent="0.25">
      <c r="A38" s="43" t="s">
        <v>11</v>
      </c>
      <c r="B38" s="41"/>
      <c r="C38" s="42"/>
      <c r="D38" s="103">
        <f>ROUND(D36+D37,2)</f>
        <v>241805.55</v>
      </c>
      <c r="E38" s="104"/>
      <c r="F38" s="103">
        <f>ROUND(F36+F37,2)</f>
        <v>967222.18</v>
      </c>
      <c r="G38" s="104"/>
      <c r="H38" s="103">
        <f>SUM(H20)</f>
        <v>0</v>
      </c>
      <c r="I38" s="104"/>
      <c r="J38" s="44">
        <f>J36+J37</f>
        <v>1209027.73</v>
      </c>
    </row>
    <row r="39" spans="1:10" ht="4.5" customHeight="1" x14ac:dyDescent="0.25">
      <c r="A39" s="55"/>
      <c r="B39" s="56"/>
      <c r="C39" s="57"/>
      <c r="D39" s="58"/>
      <c r="E39" s="58"/>
      <c r="F39" s="58"/>
      <c r="G39" s="58"/>
      <c r="H39" s="58"/>
      <c r="I39" s="58"/>
      <c r="J39" s="58"/>
    </row>
    <row r="40" spans="1:10" ht="15" customHeight="1" x14ac:dyDescent="0.2">
      <c r="F40" s="2"/>
      <c r="G40" s="2"/>
      <c r="H40" s="2"/>
      <c r="I40" s="2"/>
      <c r="J40" s="2"/>
    </row>
    <row r="41" spans="1:10" ht="15" customHeight="1" x14ac:dyDescent="0.25">
      <c r="A41" s="45" t="s">
        <v>12</v>
      </c>
      <c r="B41" s="2"/>
      <c r="C41" s="46"/>
      <c r="D41" s="46"/>
      <c r="E41" s="46"/>
      <c r="F41" s="65"/>
    </row>
    <row r="42" spans="1:10" ht="15" customHeight="1" x14ac:dyDescent="0.25">
      <c r="A42" s="48" t="s">
        <v>34</v>
      </c>
      <c r="B42" s="49"/>
      <c r="C42" s="49"/>
      <c r="D42" s="49"/>
      <c r="E42" s="49"/>
      <c r="F42" s="47"/>
    </row>
    <row r="43" spans="1:10" ht="15" customHeight="1" x14ac:dyDescent="0.2">
      <c r="A43" s="102" t="s">
        <v>35</v>
      </c>
      <c r="B43" s="102"/>
      <c r="C43" s="46" t="s">
        <v>9</v>
      </c>
      <c r="D43" s="46"/>
      <c r="E43" s="46"/>
    </row>
  </sheetData>
  <mergeCells count="78">
    <mergeCell ref="F16:G16"/>
    <mergeCell ref="D15:E15"/>
    <mergeCell ref="C1:G1"/>
    <mergeCell ref="C2:G2"/>
    <mergeCell ref="C3:G3"/>
    <mergeCell ref="A8:D8"/>
    <mergeCell ref="B11:D11"/>
    <mergeCell ref="A7:D7"/>
    <mergeCell ref="F7:H7"/>
    <mergeCell ref="F8:H8"/>
    <mergeCell ref="D22:E22"/>
    <mergeCell ref="D21:E21"/>
    <mergeCell ref="D20:E20"/>
    <mergeCell ref="F15:G15"/>
    <mergeCell ref="H16:I16"/>
    <mergeCell ref="F18:G18"/>
    <mergeCell ref="F19:G19"/>
    <mergeCell ref="F20:G20"/>
    <mergeCell ref="F17:G17"/>
    <mergeCell ref="D19:E19"/>
    <mergeCell ref="H18:I18"/>
    <mergeCell ref="H19:I19"/>
    <mergeCell ref="D17:E17"/>
    <mergeCell ref="D18:E18"/>
    <mergeCell ref="H15:I15"/>
    <mergeCell ref="D16:E16"/>
    <mergeCell ref="H20:I20"/>
    <mergeCell ref="H37:I37"/>
    <mergeCell ref="F38:G38"/>
    <mergeCell ref="H38:I38"/>
    <mergeCell ref="H17:I17"/>
    <mergeCell ref="H21:I21"/>
    <mergeCell ref="F21:G21"/>
    <mergeCell ref="F22:G22"/>
    <mergeCell ref="F33:G33"/>
    <mergeCell ref="F36:G36"/>
    <mergeCell ref="F37:G37"/>
    <mergeCell ref="H36:I36"/>
    <mergeCell ref="F35:G35"/>
    <mergeCell ref="F32:G32"/>
    <mergeCell ref="H32:I32"/>
    <mergeCell ref="H22:I22"/>
    <mergeCell ref="D32:E32"/>
    <mergeCell ref="A43:B43"/>
    <mergeCell ref="D38:E38"/>
    <mergeCell ref="H33:I33"/>
    <mergeCell ref="H35:I35"/>
    <mergeCell ref="D36:E36"/>
    <mergeCell ref="D37:E37"/>
    <mergeCell ref="D35:E35"/>
    <mergeCell ref="D33:E33"/>
    <mergeCell ref="D25:E25"/>
    <mergeCell ref="F25:G25"/>
    <mergeCell ref="H25:I25"/>
    <mergeCell ref="D23:E23"/>
    <mergeCell ref="F23:G23"/>
    <mergeCell ref="H23:I23"/>
    <mergeCell ref="D24:E24"/>
    <mergeCell ref="F24:G24"/>
    <mergeCell ref="H24:I24"/>
    <mergeCell ref="D26:E26"/>
    <mergeCell ref="F26:G26"/>
    <mergeCell ref="H26:I26"/>
    <mergeCell ref="D27:E27"/>
    <mergeCell ref="F27:G27"/>
    <mergeCell ref="H27:I27"/>
    <mergeCell ref="D28:E28"/>
    <mergeCell ref="F28:G28"/>
    <mergeCell ref="H28:I28"/>
    <mergeCell ref="D29:E29"/>
    <mergeCell ref="F29:G29"/>
    <mergeCell ref="H29:I29"/>
    <mergeCell ref="D30:E30"/>
    <mergeCell ref="F30:G30"/>
    <mergeCell ref="H30:I30"/>
    <mergeCell ref="D31:E31"/>
    <mergeCell ref="F31:G31"/>
    <mergeCell ref="H31:I31"/>
  </mergeCells>
  <phoneticPr fontId="1" type="noConversion"/>
  <pageMargins left="0.19685039370078741" right="0.19685039370078741" top="0.39370078740157483" bottom="0.39370078740157483" header="0.51181102362204722" footer="0.51181102362204722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CRONOMOD</vt:lpstr>
      <vt:lpstr>CRONOMOD!Area_de_impressao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José Jacote</dc:creator>
  <cp:lastModifiedBy>Kelson dell</cp:lastModifiedBy>
  <cp:lastPrinted>2019-10-25T16:36:02Z</cp:lastPrinted>
  <dcterms:created xsi:type="dcterms:W3CDTF">1998-05-15T13:22:29Z</dcterms:created>
  <dcterms:modified xsi:type="dcterms:W3CDTF">2019-10-25T16:36:52Z</dcterms:modified>
</cp:coreProperties>
</file>